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0" i="1" l="1"/>
  <c r="E60" i="1"/>
  <c r="D60" i="1"/>
  <c r="C60" i="1"/>
  <c r="F56" i="1"/>
  <c r="E56" i="1"/>
  <c r="D56" i="1"/>
  <c r="C56" i="1"/>
  <c r="F44" i="1"/>
  <c r="E44" i="1"/>
  <c r="D44" i="1"/>
  <c r="C44" i="1"/>
  <c r="F36" i="1"/>
  <c r="E36" i="1"/>
  <c r="D36" i="1"/>
  <c r="C36" i="1"/>
  <c r="F31" i="1"/>
  <c r="E31" i="1"/>
  <c r="D31" i="1"/>
  <c r="C31" i="1"/>
  <c r="F30" i="1"/>
  <c r="F65" i="1" s="1"/>
  <c r="E30" i="1"/>
  <c r="E65" i="1" s="1"/>
  <c r="D30" i="1"/>
  <c r="D65" i="1" s="1"/>
  <c r="C30" i="1"/>
  <c r="C65" i="1" s="1"/>
  <c r="F24" i="1"/>
  <c r="E24" i="1"/>
  <c r="D24" i="1"/>
  <c r="C24" i="1"/>
  <c r="F18" i="1"/>
  <c r="E18" i="1"/>
  <c r="D18" i="1"/>
  <c r="C18" i="1"/>
  <c r="F9" i="1"/>
  <c r="E9" i="1"/>
  <c r="D9" i="1"/>
  <c r="C9" i="1"/>
  <c r="F8" i="1"/>
  <c r="F29" i="1" s="1"/>
  <c r="F66" i="1" s="1"/>
  <c r="E8" i="1"/>
  <c r="E29" i="1" s="1"/>
  <c r="E66" i="1" s="1"/>
  <c r="D8" i="1"/>
  <c r="D29" i="1" s="1"/>
  <c r="D66" i="1" s="1"/>
  <c r="C8" i="1"/>
  <c r="C29" i="1" s="1"/>
  <c r="C66" i="1" s="1"/>
</calcChain>
</file>

<file path=xl/sharedStrings.xml><?xml version="1.0" encoding="utf-8"?>
<sst xmlns="http://schemas.openxmlformats.org/spreadsheetml/2006/main" count="122" uniqueCount="109">
  <si>
    <t xml:space="preserve">ĐẢNG BỘ TỈNH QUẢNG NGÃI </t>
  </si>
  <si>
    <t>ĐẢNG CỘNG SẢN VIỆT NAM</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</si>
  <si>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</si>
  <si>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</si>
  <si>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</si>
  <si>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</si>
  <si>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</si>
  <si>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</si>
  <si>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</si>
  <si>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</si>
  <si>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</si>
  <si>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</si>
  <si>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phẩm chất chính trị, đạo đức, lối sống, thực hiện trách nhiệm nêu gương</t>
  </si>
  <si>
    <t>1.1</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</si>
  <si>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</si>
  <si>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1.2</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</si>
  <si>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</si>
  <si>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1.3</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</si>
  <si>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</si>
  <si>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1.4</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</si>
  <si>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</si>
  <si>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1.5</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</si>
  <si>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</si>
  <si>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1.6</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</si>
  <si>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</si>
  <si>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1.7</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</si>
  <si>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</si>
  <si>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1.8</t>
  </si>
  <si>
    <t>Thực hiện việc kê khai và công khai tài sản, thu nhập theo quy định.</t>
  </si>
  <si>
    <t>Tư duy đổi mới, chiến lược, khát vọng cống hiến, dám nghĩ, dám làm</t>
  </si>
  <si>
    <t>2.1</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</si>
  <si>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</si>
  <si>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2.4</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</si>
  <si>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</si>
  <si>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2.5</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</si>
  <si>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</si>
  <si>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2.6</t>
  </si>
  <si>
    <t>Có khát vọng phấn đấu, cống hiến; có khả năng quy tụ và phát huy được sức mạnh của tập thể, cá nhân trong cơ quan, đơn vị và các cơ quan, đơn vị có liên quan.</t>
  </si>
  <si>
    <t>2.7</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</si>
  <si>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</si>
  <si>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Về tự phê bình và phê bình, tự soi, tự sửa, khắc phục hạn chế, khuyết điểm</t>
  </si>
  <si>
    <t>3.1</t>
  </si>
  <si>
    <t>Chủ động, nghiêm túc thực hiện tự phê bình và phê bình, có tinh thần cầu thị và tiếp thu phản biện.</t>
  </si>
  <si>
    <t>3.2</t>
  </si>
  <si>
    <t>Có kế hoạch rõ ràng và quyết liệt trong khắc phục hạn chế, khuyết điểm đã được chỉ ra.</t>
  </si>
  <si>
    <t>3.3</t>
  </si>
  <si>
    <t>Kết quả khắc phục hoàn thành 100% nội dung, có tiến bộ rõ, được tổ chức đánh giá tốt; không để tái diễn tồn tại.</t>
  </si>
  <si>
    <t>3.4</t>
  </si>
  <si>
    <t>Tự soi, tự sửa trên tinh thần trách nhiệm chính trị cao, không né tránh, không đổ lỗi.</t>
  </si>
  <si>
    <t xml:space="preserve">Điểm nhóm I </t>
  </si>
  <si>
    <t>II</t>
  </si>
  <si>
    <t>KẾT QUẢ THỰC HIỆN NHIỆM VỤ ĐƯỢC GIAO (70 ĐIỂM)</t>
  </si>
  <si>
    <t>Đề xuất với Đảng uỷ, Ban Thường vụ Đảng uỷ, Thường trực Đảng uỷ, Ban chỉ đạo những vấn đề về chủ trương, giải pháp để lãnh đạo, chỉ đạo thực hiện nhiệm vụ của Đảng bộ.</t>
  </si>
  <si>
    <t xml:space="preserve">Với trách nhiệm là Đại biểu Hội đồng nhân dân xã theo quy định </t>
  </si>
  <si>
    <t>Tham gia đầy đủ, trách nhiệm các hoạt động của tổ đại biểu, các cuộc tiếp xúc cử tri, lắng nghe ý kiến của cử tri và kịp thời phản ảnh những vấn đề khó khăn, bức xúc của cử tri đến các cơ quan chức năng để có biện pháp chỉ đạo, giải quyết các nguyện vọng chính đáng của cử tri.</t>
  </si>
  <si>
    <t>2.2</t>
  </si>
  <si>
    <t>Phát huy tốt vai trò, nhiệm vụ của người đại biểu dân cử; tích cực giải thích, vận động cử tri thực hiện các chủ trương của Đảng, chính sách, pháp luật của Nhà nước.</t>
  </si>
  <si>
    <t>2.3</t>
  </si>
  <si>
    <t>Tích cực tham gia thảo luận, chất vấn tại các kỳ họp Hội đồng nhân dân xã và giữa hai kỳ họp HĐND xã, góp phần nâng cao chất lượng các kỳ họp Hội đồng nhân dân xã.</t>
  </si>
  <si>
    <t>Tham dự đầy đủ các kỳ họp, phiên họp HĐND xã, tham gia thảo luận và biểu quyết các vấn đề thuộc nhiệm vụ, quyền hạn của HĐND xã.</t>
  </si>
  <si>
    <t>Liên hệ chặt chẽ với cử tri nơi thực hiện nhiệm vụ đại biểu, chịu sự giám sát của cử tri, thu thập và phản ánh trung thực ý kiến, nguyện vọng, kiến nghị của cử tri; bảo vệ quyền và lợi ích hợp pháp của cử tri; thực hiện chế độ tiếp xúc cử tri và báo cáo với cử tri về hoạt động của mình và của HĐND xã nơi mình là đại biểu, trả lời những yêu cầu và kiến nghị của cử tri.</t>
  </si>
  <si>
    <t>Báo cáo đầy đủ với cử tri về kết quả của sau mỗi kỳ họp HĐND, phổ biến và giải thích các nghị quyết của HĐND, vận động và cùng với Nhân dân thực hiện tốt các nghị quyết.</t>
  </si>
  <si>
    <t xml:space="preserve"> Thực hiện tốt việc tiếp công dân, tiếp nhận và xử lý khiếu nại, tố cáo, kiến nghị của công dân.</t>
  </si>
  <si>
    <t xml:space="preserve">Kết quả công tác lãnh đạo, chỉ đạo, quản lý, điều hành; thực hiện chức trách, nhiệm vụ; mức độ hoàn thành nhiệm vụ của các tổ chức, cơ quan, đơn vị thuộc quyền quản lý; khả năng quy tụ, xây dựng đoàn kết nội bộ. </t>
  </si>
  <si>
    <t xml:space="preserve">Hiệu quả lãnh đạo, chỉ đạo tổ chức triển khai công việc, xử lý kịp thời vướng mắc trong phạm vi trách nhiệm được phân công. </t>
  </si>
  <si>
    <t xml:space="preserve">Phụ trách, theo dõi các lĩnh vực được Chủ tịch HĐND xã phân công phụ trách; giúp Chủ tịch HĐND xã điều hòa hoạt động của các Ban được phân công theo dõi. </t>
  </si>
  <si>
    <t>Kiểm tra, theo dõi, đôn đốc việc giải quyết các công việc thường xuyên, hàng ngày của Thường trực HĐND, các Ban HĐND và Văn phòng HĐND và UBND xã.</t>
  </si>
  <si>
    <t>Chỉ đạo việc tham mưu, đề xuất ban hành nghị quyết của HĐND xã về các vấn đề thuộc lĩnh vực được phân công phụ trách; chỉ đạo, đôn đốc công tác chuẩn bị: nội dung, chương trình kỳ họp HĐND; nội dung các báo cáo, tờ trình, dự thảo nghị quyết trước khi trình HĐND xã; duyệt, hoàn chỉnh các nghị quyết đã được HĐND xã thông qua thuộc lĩnh vực phụ trách; theo dõi tình hình thực hiện các nghị quyết, đề xuất chương trình giám sát của HĐND, Thường trực HĐND xã thuộc lĩnh vực phụ trách.</t>
  </si>
  <si>
    <t>3.5</t>
  </si>
  <si>
    <t>Chủ trì các cuộc khảo sát, giám sát theo sự phân công của Chủ tịch HĐND xã; theo dõi thực hiện các kiến nghị giám sát, tình hình thực hiện nghị quyết của HĐND xã thuộc lĩnh vực phụ trách.</t>
  </si>
  <si>
    <t>3.6</t>
  </si>
  <si>
    <t xml:space="preserve">Dự kiến các vấn đề đưa ra thảo luận, chất vấn và tổng hợp ý kiến thảo luận, chất vấn giữa hai kỳ họp và trong kỳ họp HĐND xã; giúp Chủ tịch HĐND xã duyệt nội dung họp định kỳ của Thường trực HĐND xã hàng tháng, chương trình công tác và các báo cáo hoạt động công tác định kỳ, đột xuất của Thường trực HĐND xã. </t>
  </si>
  <si>
    <t>3.7</t>
  </si>
  <si>
    <t>Giúp Chủ tịch HĐND xã chỉ đạo, phân công, phối hợp hoạt động của các Ban của HĐND xã; giữ mối quan hệ công tác với UBND xã, các cơ quan của xã, Ủy ban MTTQ Việt Nam xã và các cơ quan có liên quan… Tham gia điều hành các kỳ họp của HĐND xã, dự các cuộc họp định kỳ, đột xuất của Thường trực HĐND xã, các cuộc họp của các Ban HĐND, của UBND xã.</t>
  </si>
  <si>
    <t>3.8</t>
  </si>
  <si>
    <r>
      <t>Mức độ hoàn thành nhiệm vụ của các tổ chức, cơ quan, đơn vị thuộc quyền quản lý: Lãnh đạo, chỉ đạo hoạt động của HĐND xã, Ban của HĐND xã, Văn phòng HĐND và UBND xã,</t>
    </r>
    <r>
      <rPr>
        <sz val="12"/>
        <color rgb="FFFF0000"/>
        <rFont val="Times New Roman"/>
        <family val="1"/>
      </rPr>
      <t xml:space="preserve"> </t>
    </r>
    <r>
      <rPr>
        <sz val="12"/>
        <rFont val="Times New Roman"/>
        <family val="1"/>
      </rPr>
      <t>hoàn thành chương trình, kế hoạch công tác năm, được đánh giá hoàn thành tốt nhiệm vụ trở lên.</t>
    </r>
  </si>
  <si>
    <t>3.9</t>
  </si>
  <si>
    <t>Khả năng quy tụ, xây dựng đoàn kết nội bộ: Có khả năng lãnh đạo, quy tụ đội ngũ cán bộ, công chức trong tổ chức thực hiện nhiệm vụ; tăng cường đoàn kết nội bộ, tích cực đấu tranh chống các biểu hiện chia rẽ, bè phái, gây mất đoàn kết nội bộ và trong nhân dân.</t>
  </si>
  <si>
    <t>3.10</t>
  </si>
  <si>
    <r>
      <t>Công tác</t>
    </r>
    <r>
      <rPr>
        <b/>
        <sz val="12"/>
        <color theme="1"/>
        <rFont val="Times New Roman"/>
        <family val="1"/>
      </rPr>
      <t xml:space="preserve"> </t>
    </r>
    <r>
      <rPr>
        <sz val="12"/>
        <color theme="1"/>
        <rFont val="Times New Roman"/>
        <family val="1"/>
      </rPr>
      <t>chỉ đạo cải cách hành chính, chuyển đổi số, ứng dụng công nghệ thông tin trong cơ quan, đơn vị; thực hiện tự đánh giá, chấm điểm xác định chỉ số cải cách hành chính đối với các chỉ tiêu, tiêu chí thành phần theo lĩnh vực cải cách hành chính được phân công của đơn vị theo quy định.</t>
    </r>
  </si>
  <si>
    <t>3.11</t>
  </si>
  <si>
    <t xml:space="preserve">Tỉ lệ hoàn thành nhiệm vụ của các cơ quan thuộc phạm vi phụ trách: ≥ 90% cơ quan được phân công phụ trách hoàn thành tốt nhiệm vụ. </t>
  </si>
  <si>
    <r>
      <t>Trách nhiệm trong công việc; tinh thần năng động, đổi mới, sáng tạo, dám nghĩ, dám làm, dám chịu trách nhiệm; xử lý những vấn đề khó, phức tạp, nhạy cảm trong thực hiện nhiệm vụ</t>
    </r>
    <r>
      <rPr>
        <sz val="12"/>
        <color theme="1"/>
        <rFont val="Times New Roman"/>
        <family val="1"/>
      </rPr>
      <t>.</t>
    </r>
  </si>
  <si>
    <t>4.1</t>
  </si>
  <si>
    <t>Trách nhiệm của cấp phó người đứng đầu trong thực hiện nhiệm vụ.</t>
  </si>
  <si>
    <t>4.2</t>
  </si>
  <si>
    <t>Tinh thần năng động, đổi mới, sáng tạo, dám nghĩ, dám làm, dám chịu trách nhiệm</t>
  </si>
  <si>
    <t>4.3</t>
  </si>
  <si>
    <r>
      <t xml:space="preserve"> Khả năng</t>
    </r>
    <r>
      <rPr>
        <b/>
        <sz val="12"/>
        <color theme="1"/>
        <rFont val="Times New Roman"/>
        <family val="1"/>
      </rPr>
      <t xml:space="preserve"> </t>
    </r>
    <r>
      <rPr>
        <sz val="12"/>
        <color theme="1"/>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</si>
  <si>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</si>
  <si>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5.1</t>
  </si>
  <si>
    <t>Trách nhiệm nêu gương của bản thân và gia đình.</t>
  </si>
  <si>
    <t>5.2</t>
  </si>
  <si>
    <t xml:space="preserve">Việc đấu tranh phòng, chống tham nhũng, lãng phí, tiêu cực trong cơ quan, đơn vị. </t>
  </si>
  <si>
    <t>5.3</t>
  </si>
  <si>
    <t>Sự tín nhiệm của cán bộ, đảng viên.</t>
  </si>
  <si>
    <t>5.4</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</si>
  <si>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</si>
  <si>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</si>
  <si>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</si>
  <si>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2"/>
        <color theme="1"/>
        <rFont val="Times New Roman"/>
        <family val="1"/>
      </rP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2"/>
        <color theme="1"/>
        <rFont val="Times New Roman"/>
        <family val="1"/>
      </rPr>
      <t>.......................................................................................................................................................................................................................….................................................................................................................................................................................................................................................................................…................................................................</t>
    </r>
  </si>
  <si>
    <r>
      <t xml:space="preserve">Đề nghị xếp loại chất lượng: …..................................................................................................................
</t>
    </r>
    <r>
      <rPr>
        <i/>
        <sz val="12"/>
        <color theme="1"/>
        <rFont val="Times New Roman"/>
        <family val="1"/>
      </rPr>
      <t>("Hoàn thành xuất sắc nhiệm vụ", "Hoàn thành tốt nhiệm vụ", "Không hoàn thành nhiệm vụ")</t>
    </r>
  </si>
  <si>
    <r>
      <t xml:space="preserve">NGƯỜI ĐÁNH GIÁ
</t>
    </r>
    <r>
      <rPr>
        <i/>
        <sz val="12"/>
        <color theme="1"/>
        <rFont val="Times New Roman"/>
        <family val="1"/>
      </rPr>
      <t>(Ký, ghi rõ họ và tên)</t>
    </r>
  </si>
  <si>
    <t>ĐẢNG UỶ XÃ BÌNH CHƯƠNG</t>
  </si>
  <si>
    <t xml:space="preserve">KHUNG TIÊU CHÍ  ĐÁNH GIÁ, XẾP LOẠI 
đối với chức danh Đảng ủy viên, Phó Chủ tịch HĐND xã </t>
  </si>
  <si>
    <t>Thực hiện chức trách, nhiệm vụ của Uỷ viên Ban Chấp hành Đảng bộ theo Quy chế làm việc của Đảng uỷ, Ban Thường vụ Đảng uỷ, Thường trực Đảng uỷ; trách nhiệm là thành viên các Ban chỉ đạo do Đảng ủy, Ban Thường vụ Đảng ủy thành lập</t>
  </si>
  <si>
    <t>Tích cực tham gia thảo luận, biểu quyết các quyết định của Ban Chấp hành Đảng bộ, Ban chỉ đạo và cùng tập thể Ban Chấp hành Đảng bộ, Ban chỉ đạo chịu trách nhiệm về quyết định đó.</t>
  </si>
  <si>
    <t>Thực hiện tốt nhiệm vụ được phân công phụ trách lĩnh vực, địa bàn; thực hiện có hiệu quả một số nhiệm vụ cụ thể khác theo phân công.</t>
  </si>
  <si>
    <t>Tham gia chỉ đạo, thực hiện quan hệ phối hợp chặt chẽ trong Thường trực, Ban Thường vụ, Ban chấp hành Đảng bộ; xây dựng đoàn kết nội bộ, tạo sự thống nhất trong Đảng bộ.</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</si>
</sst>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name val="Times New Roman"/>
      <family val="1"/>
    </font>
    <font>
      <b/>
      <u/>
      <sz val="12"/>
      <name val="Times New Roman"/>
      <family val="1"/>
    </font>
    <font>
      <b/>
      <sz val="12"/>
      <color theme="1"/>
      <name val="Times New Roman"/>
      <family val="1"/>
    </font>
    <font>
      <sz val="12"/>
      <color theme="1"/>
      <name val="Times New Roman"/>
      <family val="1"/>
    </font>
    <font>
      <b/>
      <sz val="12"/>
      <name val="Times New Roman"/>
      <family val="1"/>
    </font>
    <font>
      <sz val="12"/>
      <color rgb="FFFF0000"/>
      <name val="Times New Roman"/>
      <family val="1"/>
    </font>
    <font>
      <i/>
      <sz val="12"/>
      <color theme="1"/>
      <name val="Times New Roman"/>
      <family val="1"/>
    </font>
    <font>
      <b/>
      <sz val="12"/>
      <name val="Times New Roman"/>
      <family val="1"/>
      <charset val="163"/>
    </font>
    <font>
      <sz val="12"/>
      <name val="Times New Roman"/>
      <family val="1"/>
      <charset val="163"/>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4" fillId="2" borderId="0" xfId="0" applyFont="1" applyFill="1" applyAlignment="1" applyProtection="1">
      <alignment horizontal="center" vertical="center"/>
      <protection hidden="1"/>
    </xf>
    <xf numFmtId="49" fontId="4" fillId="2" borderId="0" xfId="0" applyNumberFormat="1" applyFont="1" applyFill="1" applyAlignment="1" applyProtection="1">
      <alignment horizontal="center" vertical="center"/>
      <protection hidden="1"/>
    </xf>
    <xf numFmtId="49" fontId="4" fillId="2" borderId="0" xfId="0" applyNumberFormat="1" applyFont="1" applyFill="1" applyAlignment="1" applyProtection="1">
      <alignment horizontal="left" vertical="center"/>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protection hidden="1"/>
    </xf>
    <xf numFmtId="0" fontId="3" fillId="2" borderId="1" xfId="0"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wrapText="1"/>
      <protection hidden="1"/>
    </xf>
    <xf numFmtId="49" fontId="4" fillId="2" borderId="1" xfId="0" applyNumberFormat="1" applyFont="1" applyFill="1" applyBorder="1" applyAlignment="1" applyProtection="1">
      <alignment horizontal="center" vertical="center"/>
      <protection hidden="1"/>
    </xf>
    <xf numFmtId="0" fontId="4" fillId="3" borderId="1" xfId="0" quotePrefix="1" applyFont="1" applyFill="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protection locked="0"/>
    </xf>
    <xf numFmtId="0" fontId="4" fillId="3" borderId="2" xfId="0" quotePrefix="1" applyFont="1" applyFill="1" applyBorder="1" applyAlignment="1" applyProtection="1">
      <alignment horizontal="left" vertical="center" wrapText="1"/>
      <protection hidden="1"/>
    </xf>
    <xf numFmtId="0" fontId="4" fillId="3" borderId="1" xfId="0" applyFont="1" applyFill="1" applyBorder="1" applyAlignment="1">
      <alignment horizontal="justify" vertical="center" wrapText="1"/>
    </xf>
    <xf numFmtId="0" fontId="4" fillId="3" borderId="3" xfId="0" quotePrefix="1"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49" fontId="4" fillId="2" borderId="1" xfId="0" quotePrefix="1" applyNumberFormat="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wrapText="1"/>
      <protection hidden="1"/>
    </xf>
    <xf numFmtId="49" fontId="4" fillId="2" borderId="1" xfId="0" applyNumberFormat="1" applyFont="1" applyFill="1" applyBorder="1" applyAlignment="1" applyProtection="1">
      <alignment horizontal="left" vertical="center" wrapText="1"/>
      <protection hidden="1"/>
    </xf>
    <xf numFmtId="49" fontId="3" fillId="2" borderId="1" xfId="0" quotePrefix="1" applyNumberFormat="1" applyFont="1" applyFill="1" applyBorder="1" applyAlignment="1" applyProtection="1">
      <alignment horizontal="center" vertical="center" wrapText="1"/>
      <protection hidden="1"/>
    </xf>
    <xf numFmtId="1" fontId="3" fillId="2" borderId="1" xfId="0" applyNumberFormat="1" applyFont="1" applyFill="1" applyBorder="1" applyAlignment="1" applyProtection="1">
      <alignment horizontal="center" vertical="center"/>
      <protection hidden="1"/>
    </xf>
    <xf numFmtId="1" fontId="3" fillId="2"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center" vertical="center" wrapText="1"/>
      <protection hidden="1"/>
    </xf>
    <xf numFmtId="49" fontId="1" fillId="3" borderId="4" xfId="0" applyNumberFormat="1" applyFont="1" applyFill="1" applyBorder="1" applyAlignment="1">
      <alignment horizontal="center" vertical="center" wrapText="1"/>
    </xf>
    <xf numFmtId="0" fontId="1" fillId="3" borderId="1" xfId="0" applyFont="1" applyFill="1" applyBorder="1" applyAlignment="1" applyProtection="1">
      <alignment horizontal="justify" vertical="center" wrapText="1"/>
      <protection hidden="1"/>
    </xf>
    <xf numFmtId="0" fontId="4" fillId="3" borderId="1" xfId="0" applyFont="1" applyFill="1" applyBorder="1" applyAlignment="1" applyProtection="1">
      <alignment horizontal="center" vertical="center"/>
      <protection hidden="1"/>
    </xf>
    <xf numFmtId="0" fontId="4" fillId="3" borderId="1" xfId="0" applyFont="1" applyFill="1" applyBorder="1" applyAlignment="1" applyProtection="1">
      <alignment vertical="center"/>
      <protection locked="0"/>
    </xf>
    <xf numFmtId="0" fontId="4" fillId="3" borderId="1" xfId="0" applyFont="1" applyFill="1" applyBorder="1" applyAlignment="1" applyProtection="1">
      <alignment horizontal="justify" vertical="center" wrapText="1"/>
      <protection hidden="1"/>
    </xf>
    <xf numFmtId="49" fontId="5" fillId="3" borderId="4" xfId="0" applyNumberFormat="1" applyFont="1" applyFill="1" applyBorder="1" applyAlignment="1">
      <alignment horizontal="center" vertical="center" wrapText="1"/>
    </xf>
    <xf numFmtId="0" fontId="3" fillId="3" borderId="1"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49" fontId="1" fillId="3" borderId="4" xfId="0" quotePrefix="1"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xf>
    <xf numFmtId="0" fontId="3" fillId="3" borderId="3" xfId="0" applyFont="1" applyFill="1" applyBorder="1" applyAlignment="1" applyProtection="1">
      <alignment horizontal="center" vertical="center"/>
      <protection hidden="1"/>
    </xf>
    <xf numFmtId="1" fontId="3" fillId="3" borderId="1" xfId="0" applyNumberFormat="1" applyFont="1" applyFill="1" applyBorder="1" applyAlignment="1" applyProtection="1">
      <alignment horizontal="center" vertical="center"/>
      <protection hidden="1"/>
    </xf>
    <xf numFmtId="49" fontId="4" fillId="3" borderId="1" xfId="0" applyNumberFormat="1" applyFont="1" applyFill="1" applyBorder="1" applyAlignment="1">
      <alignment vertical="center"/>
    </xf>
    <xf numFmtId="0" fontId="3" fillId="3" borderId="1" xfId="0" applyFont="1" applyFill="1" applyBorder="1" applyAlignment="1" applyProtection="1">
      <alignment horizontal="center" vertical="center"/>
      <protection hidden="1"/>
    </xf>
    <xf numFmtId="49" fontId="4" fillId="3" borderId="0" xfId="0" applyNumberFormat="1" applyFont="1" applyFill="1"/>
    <xf numFmtId="0" fontId="3" fillId="3" borderId="0" xfId="0" applyFont="1" applyFill="1" applyAlignment="1" applyProtection="1">
      <alignment horizontal="center"/>
      <protection hidden="1"/>
    </xf>
    <xf numFmtId="0" fontId="4" fillId="3" borderId="0" xfId="0" applyFont="1" applyFill="1" applyProtection="1">
      <protection hidden="1"/>
    </xf>
    <xf numFmtId="49" fontId="4" fillId="2" borderId="0" xfId="0" applyNumberFormat="1" applyFont="1" applyFill="1"/>
    <xf numFmtId="0" fontId="4" fillId="2" borderId="0" xfId="0" applyFont="1" applyFill="1" applyProtection="1">
      <protection hidden="1"/>
    </xf>
    <xf numFmtId="0" fontId="4" fillId="3"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0" fontId="3" fillId="2" borderId="0" xfId="0" applyFont="1" applyFill="1" applyAlignment="1" applyProtection="1">
      <alignment horizontal="center" wrapText="1"/>
      <protection hidden="1"/>
    </xf>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0" fontId="4" fillId="2" borderId="0" xfId="0" quotePrefix="1" applyFont="1" applyFill="1" applyAlignment="1" applyProtection="1">
      <alignment horizontal="center" vertical="center" wrapText="1"/>
      <protection locked="0"/>
    </xf>
    <xf numFmtId="0" fontId="4" fillId="2" borderId="0" xfId="0" applyFont="1" applyFill="1" applyAlignment="1" applyProtection="1">
      <alignment horizontal="center" vertical="center"/>
      <protection locked="0"/>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49" fontId="8" fillId="2" borderId="1" xfId="0" applyNumberFormat="1" applyFont="1" applyFill="1" applyBorder="1" applyAlignment="1" applyProtection="1">
      <alignment horizontal="left" vertical="center" wrapText="1"/>
      <protection hidden="1"/>
    </xf>
    <xf numFmtId="0" fontId="9" fillId="3" borderId="1" xfId="0" applyFont="1" applyFill="1" applyBorder="1" applyAlignment="1" applyProtection="1">
      <alignment horizontal="justify"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tabSelected="1" workbookViewId="0">
      <selection activeCell="G35" sqref="G35"/>
    </sheetView>
  </sheetViews>
  <sheetFormatPr defaultRowHeight="15" x14ac:dyDescent="0.25"/>
  <cols>
    <col min="2" max="2" width="57.140625" customWidth="1"/>
    <col min="5" max="5" width="15.5703125" customWidth="1"/>
    <col min="6" max="6" width="10.42578125" customWidth="1"/>
  </cols>
  <sheetData>
    <row r="1" spans="1:6" ht="15.75" x14ac:dyDescent="0.25">
      <c r="A1" s="48" t="s">
        <v>0</v>
      </c>
      <c r="B1" s="48"/>
      <c r="C1" s="49" t="s">
        <v>1</v>
      </c>
      <c r="D1" s="49"/>
      <c r="E1" s="49"/>
      <c r="F1" s="49"/>
    </row>
    <row r="2" spans="1:6" ht="15.75" x14ac:dyDescent="0.25">
      <c r="A2" s="50" t="s">
        <v>103</v>
      </c>
      <c r="B2" s="50"/>
      <c r="C2" s="1"/>
      <c r="D2" s="1"/>
      <c r="E2" s="1"/>
      <c r="F2" s="1"/>
    </row>
    <row r="3" spans="1:6" ht="36.75" customHeight="1" x14ac:dyDescent="0.25">
      <c r="A3" s="51" t="s">
        <v>104</v>
      </c>
      <c r="B3" s="51"/>
      <c r="C3" s="51"/>
      <c r="D3" s="51"/>
      <c r="E3" s="51"/>
      <c r="F3" s="51"/>
    </row>
    <row r="4" spans="1:6" ht="31.5" customHeight="1" x14ac:dyDescent="0.25">
      <c r="A4" s="2"/>
      <c r="B4" s="52" t="s">
        <v>2</v>
      </c>
      <c r="C4" s="53"/>
      <c r="D4" s="53"/>
      <c r="E4" s="53"/>
      <c r="F4" s="53"/>
    </row>
    <row r="5" spans="1:6" ht="15.75" x14ac:dyDescent="0.25">
      <c r="A5" s="2"/>
      <c r="B5" s="3"/>
      <c r="C5" s="1"/>
      <c r="D5" s="1"/>
      <c r="E5" s="1"/>
      <c r="F5" s="1"/>
    </row>
    <row r="6" spans="1:6" ht="15.75" x14ac:dyDescent="0.25">
      <c r="A6" s="54" t="s">
        <v>3</v>
      </c>
      <c r="B6" s="54" t="s">
        <v>4</v>
      </c>
      <c r="C6" s="55" t="s">
        <v>5</v>
      </c>
      <c r="D6" s="55"/>
      <c r="E6" s="55"/>
      <c r="F6" s="56" t="s">
        <v>6</v>
      </c>
    </row>
    <row r="7" spans="1:6" ht="63" x14ac:dyDescent="0.25">
      <c r="A7" s="54"/>
      <c r="B7" s="54"/>
      <c r="C7" s="4" t="s">
        <v>7</v>
      </c>
      <c r="D7" s="4" t="s">
        <v>8</v>
      </c>
      <c r="E7" s="5" t="s">
        <v>9</v>
      </c>
      <c r="F7" s="56"/>
    </row>
    <row r="8" spans="1:6" ht="15.75" x14ac:dyDescent="0.25">
      <c r="A8" s="6" t="s">
        <v>10</v>
      </c>
      <c r="B8" s="7" t="s">
        <v>11</v>
      </c>
      <c r="C8" s="8">
        <f>C9+C18+C24</f>
        <v>30</v>
      </c>
      <c r="D8" s="8">
        <f>D9+D18+D24</f>
        <v>0</v>
      </c>
      <c r="E8" s="8">
        <f>E9+E18+E24</f>
        <v>0</v>
      </c>
      <c r="F8" s="8">
        <f>F9+F18+F24</f>
        <v>0</v>
      </c>
    </row>
    <row r="9" spans="1:6" ht="51.75" customHeight="1" x14ac:dyDescent="0.25">
      <c r="A9" s="6">
        <v>1</v>
      </c>
      <c r="B9" s="9" t="s">
        <v>12</v>
      </c>
      <c r="C9" s="4">
        <f>SUM(C10:C17)</f>
        <v>10</v>
      </c>
      <c r="D9" s="4">
        <f t="shared" ref="D9:F9" si="0">SUM(D10:D17)</f>
        <v>0</v>
      </c>
      <c r="E9" s="4">
        <f t="shared" si="0"/>
        <v>0</v>
      </c>
      <c r="F9" s="4">
        <f t="shared" si="0"/>
        <v>0</v>
      </c>
    </row>
    <row r="10" spans="1:6" ht="95.25" customHeight="1" x14ac:dyDescent="0.25">
      <c r="A10" s="10" t="s">
        <v>13</v>
      </c>
      <c r="B10" s="11" t="s">
        <v>14</v>
      </c>
      <c r="C10" s="12">
        <v>1</v>
      </c>
      <c r="D10" s="13"/>
      <c r="E10" s="13"/>
      <c r="F10" s="13"/>
    </row>
    <row r="11" spans="1:6" ht="108" customHeight="1" x14ac:dyDescent="0.25">
      <c r="A11" s="10" t="s">
        <v>15</v>
      </c>
      <c r="B11" s="14" t="s">
        <v>16</v>
      </c>
      <c r="C11" s="12">
        <v>1</v>
      </c>
      <c r="D11" s="13"/>
      <c r="E11" s="13"/>
      <c r="F11" s="13"/>
    </row>
    <row r="12" spans="1:6" ht="110.25" customHeight="1" x14ac:dyDescent="0.25">
      <c r="A12" s="10" t="s">
        <v>17</v>
      </c>
      <c r="B12" s="15" t="s">
        <v>18</v>
      </c>
      <c r="C12" s="12">
        <v>1</v>
      </c>
      <c r="D12" s="13"/>
      <c r="E12" s="13"/>
      <c r="F12" s="13"/>
    </row>
    <row r="13" spans="1:6" ht="109.5" customHeight="1" x14ac:dyDescent="0.25">
      <c r="A13" s="10" t="s">
        <v>19</v>
      </c>
      <c r="B13" s="15" t="s">
        <v>20</v>
      </c>
      <c r="C13" s="12">
        <v>1</v>
      </c>
      <c r="D13" s="13"/>
      <c r="E13" s="13"/>
      <c r="F13" s="13"/>
    </row>
    <row r="14" spans="1:6" ht="156" customHeight="1" x14ac:dyDescent="0.25">
      <c r="A14" s="10" t="s">
        <v>21</v>
      </c>
      <c r="B14" s="15" t="s">
        <v>22</v>
      </c>
      <c r="C14" s="12">
        <v>1</v>
      </c>
      <c r="D14" s="13"/>
      <c r="E14" s="13"/>
      <c r="F14" s="13"/>
    </row>
    <row r="15" spans="1:6" ht="111" customHeight="1" x14ac:dyDescent="0.25">
      <c r="A15" s="10" t="s">
        <v>23</v>
      </c>
      <c r="B15" s="15" t="s">
        <v>24</v>
      </c>
      <c r="C15" s="12">
        <v>1</v>
      </c>
      <c r="D15" s="13"/>
      <c r="E15" s="13"/>
      <c r="F15" s="13"/>
    </row>
    <row r="16" spans="1:6" ht="159.75" customHeight="1" x14ac:dyDescent="0.25">
      <c r="A16" s="10" t="s">
        <v>25</v>
      </c>
      <c r="B16" s="16" t="s">
        <v>26</v>
      </c>
      <c r="C16" s="12">
        <v>2</v>
      </c>
      <c r="D16" s="13"/>
      <c r="E16" s="13"/>
      <c r="F16" s="13"/>
    </row>
    <row r="17" spans="1:6" ht="51.75" customHeight="1" x14ac:dyDescent="0.25">
      <c r="A17" s="10" t="s">
        <v>27</v>
      </c>
      <c r="B17" s="11" t="s">
        <v>28</v>
      </c>
      <c r="C17" s="12">
        <v>2</v>
      </c>
      <c r="D17" s="13"/>
      <c r="E17" s="13"/>
      <c r="F17" s="13"/>
    </row>
    <row r="18" spans="1:6" ht="56.25" customHeight="1" x14ac:dyDescent="0.25">
      <c r="A18" s="6">
        <v>2</v>
      </c>
      <c r="B18" s="9" t="s">
        <v>29</v>
      </c>
      <c r="C18" s="17">
        <f>SUM(C19:C23)</f>
        <v>10</v>
      </c>
      <c r="D18" s="4">
        <f t="shared" ref="D18:F18" si="1">SUM(D19:D23)</f>
        <v>0</v>
      </c>
      <c r="E18" s="4">
        <f t="shared" si="1"/>
        <v>0</v>
      </c>
      <c r="F18" s="4">
        <f t="shared" si="1"/>
        <v>0</v>
      </c>
    </row>
    <row r="19" spans="1:6" ht="100.5" customHeight="1" x14ac:dyDescent="0.25">
      <c r="A19" s="10" t="s">
        <v>30</v>
      </c>
      <c r="B19" s="18" t="s">
        <v>31</v>
      </c>
      <c r="C19" s="19">
        <v>2</v>
      </c>
      <c r="D19" s="13"/>
      <c r="E19" s="13"/>
      <c r="F19" s="13"/>
    </row>
    <row r="20" spans="1:6" ht="105.75" customHeight="1" x14ac:dyDescent="0.25">
      <c r="A20" s="10" t="s">
        <v>32</v>
      </c>
      <c r="B20" s="18" t="s">
        <v>33</v>
      </c>
      <c r="C20" s="19">
        <v>2</v>
      </c>
      <c r="D20" s="13"/>
      <c r="E20" s="13"/>
      <c r="F20" s="13"/>
    </row>
    <row r="21" spans="1:6" ht="96.75" customHeight="1" x14ac:dyDescent="0.25">
      <c r="A21" s="10" t="s">
        <v>34</v>
      </c>
      <c r="B21" s="18" t="s">
        <v>35</v>
      </c>
      <c r="C21" s="19">
        <v>2</v>
      </c>
      <c r="D21" s="13"/>
      <c r="E21" s="13"/>
      <c r="F21" s="13"/>
    </row>
    <row r="22" spans="1:6" ht="96" customHeight="1" x14ac:dyDescent="0.25">
      <c r="A22" s="10" t="s">
        <v>36</v>
      </c>
      <c r="B22" s="18" t="s">
        <v>37</v>
      </c>
      <c r="C22" s="19">
        <v>2</v>
      </c>
      <c r="D22" s="13"/>
      <c r="E22" s="13"/>
      <c r="F22" s="13"/>
    </row>
    <row r="23" spans="1:6" ht="99" customHeight="1" x14ac:dyDescent="0.25">
      <c r="A23" s="10" t="s">
        <v>38</v>
      </c>
      <c r="B23" s="18" t="s">
        <v>39</v>
      </c>
      <c r="C23" s="19">
        <v>2</v>
      </c>
      <c r="D23" s="13"/>
      <c r="E23" s="13"/>
      <c r="F23" s="13"/>
    </row>
    <row r="24" spans="1:6" ht="56.25" customHeight="1" x14ac:dyDescent="0.25">
      <c r="A24" s="6">
        <v>3</v>
      </c>
      <c r="B24" s="9" t="s">
        <v>40</v>
      </c>
      <c r="C24" s="17">
        <f>SUM(C25:C28)</f>
        <v>10</v>
      </c>
      <c r="D24" s="4">
        <f t="shared" ref="D24:F24" si="2">SUM(D25:D28)</f>
        <v>0</v>
      </c>
      <c r="E24" s="4">
        <f t="shared" si="2"/>
        <v>0</v>
      </c>
      <c r="F24" s="4">
        <f t="shared" si="2"/>
        <v>0</v>
      </c>
    </row>
    <row r="25" spans="1:6" ht="55.5" customHeight="1" x14ac:dyDescent="0.25">
      <c r="A25" s="10" t="s">
        <v>41</v>
      </c>
      <c r="B25" s="20" t="s">
        <v>42</v>
      </c>
      <c r="C25" s="19">
        <v>2.5</v>
      </c>
      <c r="D25" s="13"/>
      <c r="E25" s="13"/>
      <c r="F25" s="13"/>
    </row>
    <row r="26" spans="1:6" ht="53.25" customHeight="1" x14ac:dyDescent="0.25">
      <c r="A26" s="10" t="s">
        <v>43</v>
      </c>
      <c r="B26" s="20" t="s">
        <v>44</v>
      </c>
      <c r="C26" s="19">
        <v>2.5</v>
      </c>
      <c r="D26" s="13"/>
      <c r="E26" s="13"/>
      <c r="F26" s="13"/>
    </row>
    <row r="27" spans="1:6" ht="60.75" customHeight="1" x14ac:dyDescent="0.25">
      <c r="A27" s="10" t="s">
        <v>45</v>
      </c>
      <c r="B27" s="20" t="s">
        <v>46</v>
      </c>
      <c r="C27" s="19">
        <v>2.5</v>
      </c>
      <c r="D27" s="13"/>
      <c r="E27" s="13"/>
      <c r="F27" s="13"/>
    </row>
    <row r="28" spans="1:6" ht="50.25" customHeight="1" x14ac:dyDescent="0.25">
      <c r="A28" s="10" t="s">
        <v>47</v>
      </c>
      <c r="B28" s="20" t="s">
        <v>48</v>
      </c>
      <c r="C28" s="19">
        <v>2.5</v>
      </c>
      <c r="D28" s="13"/>
      <c r="E28" s="13"/>
      <c r="F28" s="13"/>
    </row>
    <row r="29" spans="1:6" ht="15.75" x14ac:dyDescent="0.25">
      <c r="A29" s="6"/>
      <c r="B29" s="21" t="s">
        <v>49</v>
      </c>
      <c r="C29" s="22">
        <f>C8</f>
        <v>30</v>
      </c>
      <c r="D29" s="23">
        <f t="shared" ref="D29:F29" si="3">D8</f>
        <v>0</v>
      </c>
      <c r="E29" s="23">
        <f t="shared" si="3"/>
        <v>0</v>
      </c>
      <c r="F29" s="23">
        <f t="shared" si="3"/>
        <v>0</v>
      </c>
    </row>
    <row r="30" spans="1:6" ht="39" customHeight="1" x14ac:dyDescent="0.25">
      <c r="A30" s="6" t="s">
        <v>50</v>
      </c>
      <c r="B30" s="9" t="s">
        <v>51</v>
      </c>
      <c r="C30" s="4">
        <f>C31+C36+C44+C56+C60</f>
        <v>70</v>
      </c>
      <c r="D30" s="4">
        <f t="shared" ref="D30:F30" si="4">D31+D36+D44+D56+D60</f>
        <v>0</v>
      </c>
      <c r="E30" s="4">
        <f t="shared" si="4"/>
        <v>0</v>
      </c>
      <c r="F30" s="4">
        <f t="shared" si="4"/>
        <v>0</v>
      </c>
    </row>
    <row r="31" spans="1:6" ht="99.75" customHeight="1" x14ac:dyDescent="0.25">
      <c r="A31" s="24">
        <v>1</v>
      </c>
      <c r="B31" s="57" t="s">
        <v>105</v>
      </c>
      <c r="C31" s="4">
        <f>SUM(C32:C35)</f>
        <v>10</v>
      </c>
      <c r="D31" s="4">
        <f t="shared" ref="D31:F31" si="5">SUM(D32:D35)</f>
        <v>0</v>
      </c>
      <c r="E31" s="4">
        <f t="shared" si="5"/>
        <v>0</v>
      </c>
      <c r="F31" s="4">
        <f t="shared" si="5"/>
        <v>0</v>
      </c>
    </row>
    <row r="32" spans="1:6" ht="124.5" customHeight="1" x14ac:dyDescent="0.25">
      <c r="A32" s="25" t="s">
        <v>13</v>
      </c>
      <c r="B32" s="58" t="s">
        <v>106</v>
      </c>
      <c r="C32" s="27">
        <v>2.5</v>
      </c>
      <c r="D32" s="28"/>
      <c r="E32" s="28"/>
      <c r="F32" s="28"/>
    </row>
    <row r="33" spans="1:6" ht="93.75" customHeight="1" x14ac:dyDescent="0.25">
      <c r="A33" s="25" t="s">
        <v>15</v>
      </c>
      <c r="B33" s="58" t="s">
        <v>52</v>
      </c>
      <c r="C33" s="27">
        <v>2.5</v>
      </c>
      <c r="D33" s="28"/>
      <c r="E33" s="28"/>
      <c r="F33" s="28"/>
    </row>
    <row r="34" spans="1:6" ht="103.5" customHeight="1" x14ac:dyDescent="0.25">
      <c r="A34" s="25" t="s">
        <v>17</v>
      </c>
      <c r="B34" s="58" t="s">
        <v>107</v>
      </c>
      <c r="C34" s="27">
        <v>2.5</v>
      </c>
      <c r="D34" s="28"/>
      <c r="E34" s="28"/>
      <c r="F34" s="28"/>
    </row>
    <row r="35" spans="1:6" ht="96" customHeight="1" x14ac:dyDescent="0.25">
      <c r="A35" s="25" t="s">
        <v>19</v>
      </c>
      <c r="B35" s="58" t="s">
        <v>108</v>
      </c>
      <c r="C35" s="27">
        <v>2.5</v>
      </c>
      <c r="D35" s="28"/>
      <c r="E35" s="28"/>
      <c r="F35" s="28"/>
    </row>
    <row r="36" spans="1:6" ht="65.25" customHeight="1" x14ac:dyDescent="0.25">
      <c r="A36" s="30">
        <v>2</v>
      </c>
      <c r="B36" s="31" t="s">
        <v>53</v>
      </c>
      <c r="C36" s="32">
        <f>SUM(C37:C43)</f>
        <v>10</v>
      </c>
      <c r="D36" s="32">
        <f t="shared" ref="D36:F36" si="6">SUM(D37:D43)</f>
        <v>0</v>
      </c>
      <c r="E36" s="32">
        <f t="shared" si="6"/>
        <v>0</v>
      </c>
      <c r="F36" s="32">
        <f t="shared" si="6"/>
        <v>0</v>
      </c>
    </row>
    <row r="37" spans="1:6" ht="129" customHeight="1" x14ac:dyDescent="0.25">
      <c r="A37" s="25" t="s">
        <v>30</v>
      </c>
      <c r="B37" s="29" t="s">
        <v>54</v>
      </c>
      <c r="C37" s="33">
        <v>2</v>
      </c>
      <c r="D37" s="28"/>
      <c r="E37" s="28"/>
      <c r="F37" s="28"/>
    </row>
    <row r="38" spans="1:6" ht="75" customHeight="1" x14ac:dyDescent="0.25">
      <c r="A38" s="25" t="s">
        <v>55</v>
      </c>
      <c r="B38" s="29" t="s">
        <v>56</v>
      </c>
      <c r="C38" s="33">
        <v>1</v>
      </c>
      <c r="D38" s="28"/>
      <c r="E38" s="28"/>
      <c r="F38" s="28"/>
    </row>
    <row r="39" spans="1:6" ht="65.25" customHeight="1" x14ac:dyDescent="0.25">
      <c r="A39" s="25" t="s">
        <v>57</v>
      </c>
      <c r="B39" s="26" t="s">
        <v>58</v>
      </c>
      <c r="C39" s="33">
        <v>2</v>
      </c>
      <c r="D39" s="28"/>
      <c r="E39" s="28"/>
      <c r="F39" s="28"/>
    </row>
    <row r="40" spans="1:6" ht="66" customHeight="1" x14ac:dyDescent="0.25">
      <c r="A40" s="25" t="s">
        <v>32</v>
      </c>
      <c r="B40" s="26" t="s">
        <v>59</v>
      </c>
      <c r="C40" s="33">
        <v>1</v>
      </c>
      <c r="D40" s="28"/>
      <c r="E40" s="28"/>
      <c r="F40" s="28"/>
    </row>
    <row r="41" spans="1:6" ht="138" customHeight="1" x14ac:dyDescent="0.25">
      <c r="A41" s="25" t="s">
        <v>34</v>
      </c>
      <c r="B41" s="26" t="s">
        <v>60</v>
      </c>
      <c r="C41" s="33">
        <v>2</v>
      </c>
      <c r="D41" s="28"/>
      <c r="E41" s="28"/>
      <c r="F41" s="28"/>
    </row>
    <row r="42" spans="1:6" ht="60.75" customHeight="1" x14ac:dyDescent="0.25">
      <c r="A42" s="25" t="s">
        <v>36</v>
      </c>
      <c r="B42" s="26" t="s">
        <v>61</v>
      </c>
      <c r="C42" s="33">
        <v>1</v>
      </c>
      <c r="D42" s="28"/>
      <c r="E42" s="28"/>
      <c r="F42" s="28"/>
    </row>
    <row r="43" spans="1:6" ht="42.75" customHeight="1" x14ac:dyDescent="0.25">
      <c r="A43" s="25" t="s">
        <v>38</v>
      </c>
      <c r="B43" s="26" t="s">
        <v>62</v>
      </c>
      <c r="C43" s="33">
        <v>1</v>
      </c>
      <c r="D43" s="28"/>
      <c r="E43" s="28"/>
      <c r="F43" s="28"/>
    </row>
    <row r="44" spans="1:6" ht="90.75" customHeight="1" x14ac:dyDescent="0.25">
      <c r="A44" s="30">
        <v>3</v>
      </c>
      <c r="B44" s="31" t="s">
        <v>63</v>
      </c>
      <c r="C44" s="32">
        <f>SUM(C45:C55)</f>
        <v>30</v>
      </c>
      <c r="D44" s="32">
        <f t="shared" ref="D44:F44" si="7">SUM(D45:D55)</f>
        <v>0</v>
      </c>
      <c r="E44" s="32">
        <f t="shared" si="7"/>
        <v>0</v>
      </c>
      <c r="F44" s="32">
        <f t="shared" si="7"/>
        <v>0</v>
      </c>
    </row>
    <row r="45" spans="1:6" ht="57.75" customHeight="1" x14ac:dyDescent="0.25">
      <c r="A45" s="25" t="s">
        <v>41</v>
      </c>
      <c r="B45" s="26" t="s">
        <v>64</v>
      </c>
      <c r="C45" s="33">
        <v>2</v>
      </c>
      <c r="D45" s="28"/>
      <c r="E45" s="28"/>
      <c r="F45" s="28"/>
    </row>
    <row r="46" spans="1:6" ht="78.75" customHeight="1" x14ac:dyDescent="0.25">
      <c r="A46" s="25" t="s">
        <v>43</v>
      </c>
      <c r="B46" s="26" t="s">
        <v>65</v>
      </c>
      <c r="C46" s="33">
        <v>2</v>
      </c>
      <c r="D46" s="28"/>
      <c r="E46" s="28"/>
      <c r="F46" s="28"/>
    </row>
    <row r="47" spans="1:6" ht="78" customHeight="1" x14ac:dyDescent="0.25">
      <c r="A47" s="25" t="s">
        <v>45</v>
      </c>
      <c r="B47" s="26" t="s">
        <v>66</v>
      </c>
      <c r="C47" s="33">
        <v>2</v>
      </c>
      <c r="D47" s="28"/>
      <c r="E47" s="28"/>
      <c r="F47" s="28"/>
    </row>
    <row r="48" spans="1:6" ht="144.75" customHeight="1" x14ac:dyDescent="0.25">
      <c r="A48" s="25" t="s">
        <v>47</v>
      </c>
      <c r="B48" s="26" t="s">
        <v>67</v>
      </c>
      <c r="C48" s="33">
        <v>3</v>
      </c>
      <c r="D48" s="28"/>
      <c r="E48" s="28"/>
      <c r="F48" s="28"/>
    </row>
    <row r="49" spans="1:6" ht="70.5" customHeight="1" x14ac:dyDescent="0.25">
      <c r="A49" s="25" t="s">
        <v>68</v>
      </c>
      <c r="B49" s="26" t="s">
        <v>69</v>
      </c>
      <c r="C49" s="33">
        <v>3</v>
      </c>
      <c r="D49" s="28"/>
      <c r="E49" s="28"/>
      <c r="F49" s="28"/>
    </row>
    <row r="50" spans="1:6" ht="134.25" customHeight="1" x14ac:dyDescent="0.25">
      <c r="A50" s="25" t="s">
        <v>70</v>
      </c>
      <c r="B50" s="26" t="s">
        <v>71</v>
      </c>
      <c r="C50" s="33">
        <v>3</v>
      </c>
      <c r="D50" s="28"/>
      <c r="E50" s="28"/>
      <c r="F50" s="28"/>
    </row>
    <row r="51" spans="1:6" ht="152.25" customHeight="1" x14ac:dyDescent="0.25">
      <c r="A51" s="25" t="s">
        <v>72</v>
      </c>
      <c r="B51" s="26" t="s">
        <v>73</v>
      </c>
      <c r="C51" s="33">
        <v>3</v>
      </c>
      <c r="D51" s="28"/>
      <c r="E51" s="28"/>
      <c r="F51" s="28"/>
    </row>
    <row r="52" spans="1:6" ht="133.5" customHeight="1" x14ac:dyDescent="0.25">
      <c r="A52" s="25" t="s">
        <v>74</v>
      </c>
      <c r="B52" s="26" t="s">
        <v>75</v>
      </c>
      <c r="C52" s="33">
        <v>3</v>
      </c>
      <c r="D52" s="28"/>
      <c r="E52" s="28"/>
      <c r="F52" s="28"/>
    </row>
    <row r="53" spans="1:6" ht="113.25" customHeight="1" x14ac:dyDescent="0.25">
      <c r="A53" s="25" t="s">
        <v>76</v>
      </c>
      <c r="B53" s="26" t="s">
        <v>77</v>
      </c>
      <c r="C53" s="33">
        <v>3</v>
      </c>
      <c r="D53" s="28"/>
      <c r="E53" s="28"/>
      <c r="F53" s="28"/>
    </row>
    <row r="54" spans="1:6" ht="139.5" customHeight="1" x14ac:dyDescent="0.25">
      <c r="A54" s="34" t="s">
        <v>78</v>
      </c>
      <c r="B54" s="29" t="s">
        <v>79</v>
      </c>
      <c r="C54" s="33">
        <v>3</v>
      </c>
      <c r="D54" s="28"/>
      <c r="E54" s="28"/>
      <c r="F54" s="28"/>
    </row>
    <row r="55" spans="1:6" ht="76.5" customHeight="1" x14ac:dyDescent="0.25">
      <c r="A55" s="25" t="s">
        <v>80</v>
      </c>
      <c r="B55" s="29" t="s">
        <v>81</v>
      </c>
      <c r="C55" s="33">
        <v>3</v>
      </c>
      <c r="D55" s="28"/>
      <c r="E55" s="28"/>
      <c r="F55" s="28"/>
    </row>
    <row r="56" spans="1:6" ht="116.25" customHeight="1" x14ac:dyDescent="0.25">
      <c r="A56" s="30">
        <v>4</v>
      </c>
      <c r="B56" s="31" t="s">
        <v>82</v>
      </c>
      <c r="C56" s="32">
        <f>SUM(C57:C59)</f>
        <v>10</v>
      </c>
      <c r="D56" s="32">
        <f t="shared" ref="D56:F56" si="8">SUM(D57:D59)</f>
        <v>0</v>
      </c>
      <c r="E56" s="32">
        <f t="shared" si="8"/>
        <v>0</v>
      </c>
      <c r="F56" s="32">
        <f t="shared" si="8"/>
        <v>0</v>
      </c>
    </row>
    <row r="57" spans="1:6" ht="62.25" customHeight="1" x14ac:dyDescent="0.25">
      <c r="A57" s="25" t="s">
        <v>83</v>
      </c>
      <c r="B57" s="29" t="s">
        <v>84</v>
      </c>
      <c r="C57" s="33">
        <v>3</v>
      </c>
      <c r="D57" s="28"/>
      <c r="E57" s="28"/>
      <c r="F57" s="28"/>
    </row>
    <row r="58" spans="1:6" ht="42.75" customHeight="1" x14ac:dyDescent="0.25">
      <c r="A58" s="25" t="s">
        <v>85</v>
      </c>
      <c r="B58" s="29" t="s">
        <v>86</v>
      </c>
      <c r="C58" s="33">
        <v>3</v>
      </c>
      <c r="D58" s="28"/>
      <c r="E58" s="28"/>
      <c r="F58" s="28"/>
    </row>
    <row r="59" spans="1:6" ht="35.25" customHeight="1" x14ac:dyDescent="0.25">
      <c r="A59" s="25" t="s">
        <v>87</v>
      </c>
      <c r="B59" s="29" t="s">
        <v>88</v>
      </c>
      <c r="C59" s="33">
        <v>4</v>
      </c>
      <c r="D59" s="28"/>
      <c r="E59" s="28"/>
      <c r="F59" s="28"/>
    </row>
    <row r="60" spans="1:6" ht="78.75" customHeight="1" x14ac:dyDescent="0.25">
      <c r="A60" s="30">
        <v>5</v>
      </c>
      <c r="B60" s="31" t="s">
        <v>89</v>
      </c>
      <c r="C60" s="32">
        <f>SUM(C61:C64)</f>
        <v>10</v>
      </c>
      <c r="D60" s="32">
        <f t="shared" ref="D60:F60" si="9">SUM(D61:D64)</f>
        <v>0</v>
      </c>
      <c r="E60" s="32">
        <f t="shared" si="9"/>
        <v>0</v>
      </c>
      <c r="F60" s="32">
        <f t="shared" si="9"/>
        <v>0</v>
      </c>
    </row>
    <row r="61" spans="1:6" ht="32.25" customHeight="1" x14ac:dyDescent="0.25">
      <c r="A61" s="25" t="s">
        <v>90</v>
      </c>
      <c r="B61" s="29" t="s">
        <v>91</v>
      </c>
      <c r="C61" s="27">
        <v>2.5</v>
      </c>
      <c r="D61" s="28"/>
      <c r="E61" s="28"/>
      <c r="F61" s="28"/>
    </row>
    <row r="62" spans="1:6" ht="45.75" customHeight="1" x14ac:dyDescent="0.25">
      <c r="A62" s="25" t="s">
        <v>92</v>
      </c>
      <c r="B62" s="29" t="s">
        <v>93</v>
      </c>
      <c r="C62" s="27">
        <v>2.5</v>
      </c>
      <c r="D62" s="28"/>
      <c r="E62" s="28"/>
      <c r="F62" s="28"/>
    </row>
    <row r="63" spans="1:6" ht="42.75" customHeight="1" x14ac:dyDescent="0.25">
      <c r="A63" s="25" t="s">
        <v>94</v>
      </c>
      <c r="B63" s="29" t="s">
        <v>95</v>
      </c>
      <c r="C63" s="27">
        <v>2.5</v>
      </c>
      <c r="D63" s="28"/>
      <c r="E63" s="28"/>
      <c r="F63" s="28"/>
    </row>
    <row r="64" spans="1:6" ht="122.25" customHeight="1" x14ac:dyDescent="0.25">
      <c r="A64" s="25" t="s">
        <v>96</v>
      </c>
      <c r="B64" s="29" t="s">
        <v>97</v>
      </c>
      <c r="C64" s="27">
        <v>2.5</v>
      </c>
      <c r="D64" s="28"/>
      <c r="E64" s="28"/>
      <c r="F64" s="28"/>
    </row>
    <row r="65" spans="1:6" ht="15.75" x14ac:dyDescent="0.25">
      <c r="A65" s="35"/>
      <c r="B65" s="36" t="s">
        <v>98</v>
      </c>
      <c r="C65" s="37">
        <f>C30</f>
        <v>70</v>
      </c>
      <c r="D65" s="37">
        <f t="shared" ref="D65:F65" si="10">D30</f>
        <v>0</v>
      </c>
      <c r="E65" s="37">
        <f t="shared" si="10"/>
        <v>0</v>
      </c>
      <c r="F65" s="37">
        <f t="shared" si="10"/>
        <v>0</v>
      </c>
    </row>
    <row r="66" spans="1:6" ht="15.75" x14ac:dyDescent="0.25">
      <c r="A66" s="38"/>
      <c r="B66" s="39" t="s">
        <v>99</v>
      </c>
      <c r="C66" s="37">
        <f>C29+C65</f>
        <v>100</v>
      </c>
      <c r="D66" s="37">
        <f t="shared" ref="D66:F66" si="11">D29+D65</f>
        <v>0</v>
      </c>
      <c r="E66" s="37">
        <f t="shared" si="11"/>
        <v>0</v>
      </c>
      <c r="F66" s="37">
        <f t="shared" si="11"/>
        <v>0</v>
      </c>
    </row>
    <row r="67" spans="1:6" ht="15.75" x14ac:dyDescent="0.25">
      <c r="A67" s="40"/>
      <c r="B67" s="41"/>
      <c r="C67" s="41"/>
      <c r="D67" s="42"/>
      <c r="E67" s="42"/>
      <c r="F67" s="42"/>
    </row>
    <row r="68" spans="1:6" ht="15.75" x14ac:dyDescent="0.25">
      <c r="A68" s="40"/>
      <c r="B68" s="45" t="s">
        <v>100</v>
      </c>
      <c r="C68" s="45"/>
      <c r="D68" s="45"/>
      <c r="E68" s="45"/>
      <c r="F68" s="45"/>
    </row>
    <row r="69" spans="1:6" ht="15.75" x14ac:dyDescent="0.25">
      <c r="A69" s="40"/>
      <c r="B69" s="46" t="s">
        <v>101</v>
      </c>
      <c r="C69" s="46"/>
      <c r="D69" s="46"/>
      <c r="E69" s="46"/>
      <c r="F69" s="46"/>
    </row>
    <row r="70" spans="1:6" ht="15.75" x14ac:dyDescent="0.25">
      <c r="A70" s="40"/>
      <c r="B70" s="42"/>
      <c r="C70" s="42"/>
      <c r="D70" s="42"/>
      <c r="E70" s="42"/>
      <c r="F70" s="42"/>
    </row>
    <row r="71" spans="1:6" ht="15.75" x14ac:dyDescent="0.25">
      <c r="A71" s="43"/>
      <c r="B71" s="44"/>
      <c r="C71" s="47" t="s">
        <v>102</v>
      </c>
      <c r="D71" s="47"/>
      <c r="E71" s="47"/>
      <c r="F71" s="47"/>
    </row>
  </sheetData>
  <mergeCells count="12">
    <mergeCell ref="B68:F68"/>
    <mergeCell ref="B69:F69"/>
    <mergeCell ref="C71:F71"/>
    <mergeCell ref="A1:B1"/>
    <mergeCell ref="C1:F1"/>
    <mergeCell ref="A2:B2"/>
    <mergeCell ref="A3:F3"/>
    <mergeCell ref="B4:F4"/>
    <mergeCell ref="A6:A7"/>
    <mergeCell ref="B6:B7"/>
    <mergeCell ref="C6:E6"/>
    <mergeCell ref="F6: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2025-11-13T03:22:12Z</dcterms:created>
  <dcterms:modified xsi:type="dcterms:W3CDTF">2025-11-13T08:38:54Z</dcterms:modified>
</cp:coreProperties>
</file>